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24000" windowHeight="8895"/>
  </bookViews>
  <sheets>
    <sheet name="ИТОГОВЫЙ" sheetId="2" r:id="rId1"/>
  </sheets>
  <definedNames>
    <definedName name="_xlnm.Print_Area" localSheetId="0">ИТОГОВЫЙ!$B$1:$U$63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2" l="1"/>
  <c r="J43" i="2"/>
  <c r="M43" i="2" l="1"/>
  <c r="N43" i="2" l="1"/>
  <c r="P43" i="2" l="1"/>
  <c r="O43" i="2"/>
  <c r="K43" i="2" l="1"/>
  <c r="A25" i="2"/>
</calcChain>
</file>

<file path=xl/sharedStrings.xml><?xml version="1.0" encoding="utf-8"?>
<sst xmlns="http://schemas.openxmlformats.org/spreadsheetml/2006/main" count="133" uniqueCount="93">
  <si>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</si>
  <si>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</si>
  <si>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</si>
  <si>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</si>
  <si>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</si>
  <si>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</si>
  <si>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</si>
  <si>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</si>
  <si>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</si>
  <si>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</si>
  <si>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</si>
  <si>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</si>
  <si>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</si>
  <si>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</si>
  <si>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</si>
  <si>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</si>
  <si>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</si>
  <si>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</si>
  <si>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</si>
  <si>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</si>
  <si>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</si>
  <si>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</si>
  <si>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</si>
  <si>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</si>
  <si>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</si>
  <si>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</si>
  <si>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</si>
  <si>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</si>
  <si>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</si>
  <si>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</si>
  <si>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</si>
  <si>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</si>
  <si>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</si>
  <si>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</si>
  <si>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</si>
  <si>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Федеральное казначейство</t>
  </si>
  <si>
    <t>Департамент имущества и земельных отношений Новосибирской области</t>
  </si>
  <si>
    <t>Министерство финансов и налоговой политики Новосибирской области</t>
  </si>
  <si>
    <t>на  2020 год</t>
  </si>
  <si>
    <t>на  2021 год</t>
  </si>
  <si>
    <t>на  2022 год</t>
  </si>
  <si>
    <t xml:space="preserve"> </t>
  </si>
  <si>
    <t>рублей</t>
  </si>
  <si>
    <t>администрация Верх-Таркского сельсовета Кыштовского района Новосибирской области</t>
  </si>
  <si>
    <t>Единый сельскохозяйственный налог</t>
  </si>
  <si>
    <t>18210503010010000110</t>
  </si>
  <si>
    <t>18210601030100000110</t>
  </si>
  <si>
    <t>Налог на имущество физических лиц, взимаемый по ставкам,применяемым к объектам налогооблажения,расположенным в границах сельских поселений</t>
  </si>
  <si>
    <t>18210606033100000110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</si>
  <si>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</si>
  <si>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</si>
  <si>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36511105035100000120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</si>
  <si>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 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</si>
  <si>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</si>
  <si>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</si>
  <si>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</si>
  <si>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</si>
  <si>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Министерство социального развития Новосибирской области</t>
  </si>
  <si>
    <t>Прочие субсидии бюджетам сельских поселений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</si>
  <si>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</si>
  <si>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 xml:space="preserve"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</t>
  </si>
  <si>
    <t>Наименование источника дохода бюджета</t>
  </si>
  <si>
    <t>земельный налог с  организаций, обладающих земельным участком, расположенным в границах сельских поселений</t>
  </si>
  <si>
    <t>Прочие безвозмездные поступления в бюджеты сельских поселений</t>
  </si>
  <si>
    <t>Итого</t>
  </si>
  <si>
    <t>Показатели прогноза доходов бюджета, сформированные в целях составления и утверждения сессии Совета депутатов о бюджете</t>
  </si>
  <si>
    <t xml:space="preserve">источников доходов местного бюджета Орловского сельсовета Кыштовского района Новосибирской области    </t>
  </si>
  <si>
    <t>администрация Орловского сельсовета Кыштовского района Новосибирской области</t>
  </si>
  <si>
    <t>37520215001000000150</t>
  </si>
  <si>
    <t>37520230024100000150</t>
  </si>
  <si>
    <t>37520235118100000150</t>
  </si>
  <si>
    <t>37520229999100000150</t>
  </si>
  <si>
    <t>37520705030100000150</t>
  </si>
  <si>
    <t>37520249999100000150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</si>
  <si>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</si>
  <si>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37511646000100000140</t>
  </si>
  <si>
    <t>Глава Орловского сельсовета Кыштовского района Новосибирской  области</t>
  </si>
  <si>
    <t>С.С. Криворотов</t>
  </si>
  <si>
    <t>на  2023 год</t>
  </si>
  <si>
    <t>37511105035100000120</t>
  </si>
  <si>
    <t>на 2022 год и плановый период 2023 и 2024 годов</t>
  </si>
  <si>
    <t>Показатели кассовых поступлений, принимающие значения доходов бюджета в соответствии с решением 63 - ой сессии Совета депутатов Орловского сельсовета об исполнении бюджета за 2020 год от 28.12.2020 г</t>
  </si>
  <si>
    <t xml:space="preserve">Показатели прогноза доходов бюджета 2021 года, принимающие значения прогнозируемого общего объема доходов бюджета в соответствии с  решением 5 - ой сессии Совета депутатов Орловского сельсовета об исполнении бюджета за 2021 год от 30.12.2020 г </t>
  </si>
  <si>
    <t>Показатели кассовых поступлений  (по состоянию на «01»ноября 2021 года)
 &lt;***&gt;</t>
  </si>
  <si>
    <t xml:space="preserve"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</t>
  </si>
  <si>
    <t>на  2024 год</t>
  </si>
  <si>
    <t>37511105025100000120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</si>
  <si>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</si>
  <si>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</si>
  <si>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37511302995100000130</t>
  </si>
  <si>
    <t>Прочие доходы от компенсации затрат бюджетов сельских поселений</t>
  </si>
  <si>
    <t>37521960010100000150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</si>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</sst>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0" applyNumberFormat="1" applyFont="1"/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0" borderId="1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64" fontId="3" fillId="2" borderId="8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268"/>
  <sheetViews>
    <sheetView tabSelected="1" topLeftCell="B39" zoomScale="40" zoomScaleNormal="40" zoomScaleSheetLayoutView="87" workbookViewId="0">
      <selection activeCell="L45" sqref="L45"/>
    </sheetView>
  </sheetViews>
  <sheetFormatPr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148.7109375" style="1" customWidth="1"/>
    <col min="5" max="5" width="0.5703125" style="1" customWidth="1"/>
    <col min="6" max="6" width="10.85546875" style="1" hidden="1" customWidth="1"/>
    <col min="7" max="7" width="13" style="1" hidden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8.5703125" style="36" customWidth="1"/>
    <col min="13" max="13" width="39.7109375" style="1" customWidth="1"/>
    <col min="14" max="15" width="29.85546875" style="1" bestFit="1" customWidth="1"/>
    <col min="16" max="16" width="29.140625" style="1" customWidth="1"/>
    <col min="17" max="17" width="23.85546875" style="1" hidden="1" customWidth="1"/>
    <col min="18" max="18" width="26.7109375" style="1" hidden="1" customWidth="1"/>
    <col min="19" max="19" width="24.85546875" style="1" hidden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9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13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19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10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67" t="s">
        <v>11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12"/>
      <c r="U10" s="12"/>
    </row>
    <row r="11" spans="2:22" s="2" customFormat="1" x14ac:dyDescent="0.4">
      <c r="B11" s="68" t="s">
        <v>66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13"/>
      <c r="U11" s="13"/>
      <c r="V11" s="3"/>
    </row>
    <row r="12" spans="2:22" s="2" customFormat="1" x14ac:dyDescent="0.4">
      <c r="B12" s="68" t="s">
        <v>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42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69" t="s">
        <v>61</v>
      </c>
      <c r="C16" s="70" t="s">
        <v>14</v>
      </c>
      <c r="D16" s="69"/>
      <c r="E16" s="69" t="s">
        <v>18</v>
      </c>
      <c r="F16" s="71" t="s">
        <v>15</v>
      </c>
      <c r="G16" s="72"/>
      <c r="H16" s="73" t="s">
        <v>59</v>
      </c>
      <c r="I16" s="73" t="s">
        <v>60</v>
      </c>
      <c r="J16" s="75" t="s">
        <v>81</v>
      </c>
      <c r="K16" s="75" t="s">
        <v>82</v>
      </c>
      <c r="L16" s="75" t="s">
        <v>83</v>
      </c>
      <c r="M16" s="73" t="s">
        <v>84</v>
      </c>
      <c r="N16" s="70" t="s">
        <v>65</v>
      </c>
      <c r="O16" s="70"/>
      <c r="P16" s="70"/>
      <c r="Q16" s="71" t="s">
        <v>16</v>
      </c>
      <c r="R16" s="81"/>
      <c r="S16" s="82"/>
    </row>
    <row r="17" spans="1:19" ht="199.5" customHeight="1" x14ac:dyDescent="0.4">
      <c r="B17" s="69"/>
      <c r="C17" s="17" t="s">
        <v>6</v>
      </c>
      <c r="D17" s="18" t="s">
        <v>4</v>
      </c>
      <c r="E17" s="69"/>
      <c r="F17" s="18" t="s">
        <v>5</v>
      </c>
      <c r="G17" s="18" t="s">
        <v>17</v>
      </c>
      <c r="H17" s="74"/>
      <c r="I17" s="74"/>
      <c r="J17" s="76"/>
      <c r="K17" s="76"/>
      <c r="L17" s="76"/>
      <c r="M17" s="80"/>
      <c r="N17" s="18" t="s">
        <v>40</v>
      </c>
      <c r="O17" s="18" t="s">
        <v>78</v>
      </c>
      <c r="P17" s="18" t="s">
        <v>85</v>
      </c>
      <c r="Q17" s="18" t="s">
        <v>38</v>
      </c>
      <c r="R17" s="18" t="s">
        <v>39</v>
      </c>
      <c r="S17" s="18" t="s">
        <v>40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180" customHeight="1" x14ac:dyDescent="0.4">
      <c r="B19" s="25"/>
      <c r="C19" s="37" t="s">
        <v>20</v>
      </c>
      <c r="D19" s="24" t="s">
        <v>21</v>
      </c>
      <c r="E19" s="25"/>
      <c r="F19" s="25"/>
      <c r="G19" s="25"/>
      <c r="H19" s="18" t="s">
        <v>67</v>
      </c>
      <c r="I19" s="23" t="s">
        <v>34</v>
      </c>
      <c r="J19" s="45">
        <v>126071.2</v>
      </c>
      <c r="K19" s="46">
        <v>127500</v>
      </c>
      <c r="L19" s="46">
        <v>94704.36</v>
      </c>
      <c r="M19" s="46">
        <v>125518.03</v>
      </c>
      <c r="N19" s="45">
        <v>123200</v>
      </c>
      <c r="O19" s="45">
        <v>125000</v>
      </c>
      <c r="P19" s="45">
        <v>126600</v>
      </c>
      <c r="Q19" s="25"/>
      <c r="R19" s="25"/>
      <c r="S19" s="25"/>
    </row>
    <row r="20" spans="1:19" ht="183.75" hidden="1" x14ac:dyDescent="0.4">
      <c r="B20" s="25"/>
      <c r="C20" s="37" t="s">
        <v>22</v>
      </c>
      <c r="D20" s="24" t="s">
        <v>23</v>
      </c>
      <c r="E20" s="25"/>
      <c r="F20" s="25"/>
      <c r="G20" s="25"/>
      <c r="H20" s="38" t="s">
        <v>43</v>
      </c>
      <c r="I20" s="23" t="s">
        <v>34</v>
      </c>
      <c r="J20" s="45"/>
      <c r="K20" s="46"/>
      <c r="L20" s="46"/>
      <c r="M20" s="46"/>
      <c r="N20" s="45"/>
      <c r="O20" s="45"/>
      <c r="P20" s="45"/>
      <c r="Q20" s="25"/>
      <c r="R20" s="25"/>
      <c r="S20" s="25"/>
    </row>
    <row r="21" spans="1:19" ht="177" customHeight="1" x14ac:dyDescent="0.4">
      <c r="B21" s="25"/>
      <c r="C21" s="37" t="s">
        <v>24</v>
      </c>
      <c r="D21" s="24" t="s">
        <v>25</v>
      </c>
      <c r="E21" s="26"/>
      <c r="F21" s="26"/>
      <c r="G21" s="26"/>
      <c r="H21" s="59" t="s">
        <v>67</v>
      </c>
      <c r="I21" s="23" t="s">
        <v>34</v>
      </c>
      <c r="J21" s="47">
        <v>1589.64</v>
      </c>
      <c r="K21" s="47"/>
      <c r="L21" s="47">
        <v>1981.86</v>
      </c>
      <c r="M21" s="47">
        <v>1981.86</v>
      </c>
      <c r="N21" s="47"/>
      <c r="O21" s="47"/>
      <c r="P21" s="47"/>
      <c r="Q21" s="27"/>
      <c r="R21" s="27"/>
      <c r="S21" s="27"/>
    </row>
    <row r="22" spans="1:19" ht="183.75" x14ac:dyDescent="0.4">
      <c r="B22" s="25"/>
      <c r="C22" s="37" t="s">
        <v>26</v>
      </c>
      <c r="D22" s="24" t="s">
        <v>27</v>
      </c>
      <c r="E22" s="26"/>
      <c r="F22" s="26"/>
      <c r="G22" s="26"/>
      <c r="H22" s="59" t="s">
        <v>67</v>
      </c>
      <c r="I22" s="23" t="s">
        <v>35</v>
      </c>
      <c r="J22" s="47">
        <v>146602.29</v>
      </c>
      <c r="K22" s="47">
        <v>190623.93</v>
      </c>
      <c r="L22" s="47">
        <v>137385</v>
      </c>
      <c r="M22" s="47">
        <v>190623.93</v>
      </c>
      <c r="N22" s="47">
        <v>172053.3</v>
      </c>
      <c r="O22" s="47">
        <v>167933.36</v>
      </c>
      <c r="P22" s="47">
        <v>177295.32</v>
      </c>
      <c r="Q22" s="27"/>
      <c r="R22" s="27"/>
      <c r="S22" s="27"/>
    </row>
    <row r="23" spans="1:19" ht="183.75" x14ac:dyDescent="0.4">
      <c r="B23" s="25"/>
      <c r="C23" s="37" t="s">
        <v>28</v>
      </c>
      <c r="D23" s="24" t="s">
        <v>29</v>
      </c>
      <c r="E23" s="26"/>
      <c r="F23" s="26"/>
      <c r="G23" s="26"/>
      <c r="H23" s="59" t="s">
        <v>67</v>
      </c>
      <c r="I23" s="23" t="s">
        <v>35</v>
      </c>
      <c r="J23" s="47">
        <v>1048.5999999999999</v>
      </c>
      <c r="K23" s="47">
        <v>1184.51</v>
      </c>
      <c r="L23" s="47">
        <v>982.28</v>
      </c>
      <c r="M23" s="47">
        <v>1184.51</v>
      </c>
      <c r="N23" s="47">
        <v>1149.67</v>
      </c>
      <c r="O23" s="47">
        <v>1199.28</v>
      </c>
      <c r="P23" s="47">
        <v>1267.8699999999999</v>
      </c>
      <c r="Q23" s="27"/>
      <c r="R23" s="27"/>
      <c r="S23" s="27"/>
    </row>
    <row r="24" spans="1:19" ht="183.75" x14ac:dyDescent="0.4">
      <c r="B24" s="25"/>
      <c r="C24" s="37" t="s">
        <v>30</v>
      </c>
      <c r="D24" s="24" t="s">
        <v>31</v>
      </c>
      <c r="E24" s="26"/>
      <c r="F24" s="26"/>
      <c r="G24" s="26"/>
      <c r="H24" s="59" t="s">
        <v>67</v>
      </c>
      <c r="I24" s="23" t="s">
        <v>35</v>
      </c>
      <c r="J24" s="47">
        <v>197221.27</v>
      </c>
      <c r="K24" s="47">
        <v>200853.49</v>
      </c>
      <c r="L24" s="47">
        <v>186327.91</v>
      </c>
      <c r="M24" s="47">
        <v>200853.49</v>
      </c>
      <c r="N24" s="47">
        <v>220664.82</v>
      </c>
      <c r="O24" s="47">
        <v>245213.45</v>
      </c>
      <c r="P24" s="47">
        <v>258544.48</v>
      </c>
      <c r="Q24" s="27"/>
      <c r="R24" s="27"/>
      <c r="S24" s="27"/>
    </row>
    <row r="25" spans="1:19" ht="183" customHeight="1" x14ac:dyDescent="0.4">
      <c r="A25" s="44">
        <f>SUM(K25)</f>
        <v>-21971.93</v>
      </c>
      <c r="B25" s="25"/>
      <c r="C25" s="37" t="s">
        <v>32</v>
      </c>
      <c r="D25" s="24" t="s">
        <v>33</v>
      </c>
      <c r="E25" s="25"/>
      <c r="F25" s="25"/>
      <c r="G25" s="25"/>
      <c r="H25" s="59" t="s">
        <v>67</v>
      </c>
      <c r="I25" s="23" t="s">
        <v>35</v>
      </c>
      <c r="J25" s="45">
        <v>-27026.79</v>
      </c>
      <c r="K25" s="45">
        <v>-21971.93</v>
      </c>
      <c r="L25" s="45">
        <v>-24211.16</v>
      </c>
      <c r="M25" s="45">
        <v>-21971.93</v>
      </c>
      <c r="N25" s="45">
        <v>-22717.79</v>
      </c>
      <c r="O25" s="45">
        <v>-25596.09</v>
      </c>
      <c r="P25" s="45">
        <v>-27207.67</v>
      </c>
      <c r="Q25" s="25"/>
      <c r="R25" s="25"/>
      <c r="S25" s="25"/>
    </row>
    <row r="26" spans="1:19" ht="127.5" customHeight="1" x14ac:dyDescent="0.4">
      <c r="B26" s="25"/>
      <c r="C26" s="39" t="s">
        <v>45</v>
      </c>
      <c r="D26" s="24" t="s">
        <v>44</v>
      </c>
      <c r="E26" s="25"/>
      <c r="F26" s="25"/>
      <c r="G26" s="25"/>
      <c r="H26" s="59" t="s">
        <v>67</v>
      </c>
      <c r="I26" s="23" t="s">
        <v>34</v>
      </c>
      <c r="J26" s="45">
        <v>0</v>
      </c>
      <c r="K26" s="45">
        <v>100</v>
      </c>
      <c r="L26" s="45">
        <v>-0.12</v>
      </c>
      <c r="M26" s="45">
        <v>100</v>
      </c>
      <c r="N26" s="45">
        <v>0</v>
      </c>
      <c r="O26" s="45">
        <v>0</v>
      </c>
      <c r="P26" s="45">
        <v>0</v>
      </c>
      <c r="Q26" s="25"/>
      <c r="R26" s="25"/>
      <c r="S26" s="25"/>
    </row>
    <row r="27" spans="1:19" ht="183.75" x14ac:dyDescent="0.4">
      <c r="B27" s="25"/>
      <c r="C27" s="39" t="s">
        <v>46</v>
      </c>
      <c r="D27" s="40" t="s">
        <v>47</v>
      </c>
      <c r="E27" s="25"/>
      <c r="F27" s="25"/>
      <c r="G27" s="25"/>
      <c r="H27" s="59" t="s">
        <v>67</v>
      </c>
      <c r="I27" s="23" t="s">
        <v>34</v>
      </c>
      <c r="J27" s="45">
        <v>10655</v>
      </c>
      <c r="K27" s="45">
        <v>300</v>
      </c>
      <c r="L27" s="45">
        <v>711</v>
      </c>
      <c r="M27" s="45">
        <v>711</v>
      </c>
      <c r="N27" s="45">
        <v>0</v>
      </c>
      <c r="O27" s="45">
        <v>0</v>
      </c>
      <c r="P27" s="45">
        <v>0</v>
      </c>
      <c r="Q27" s="25"/>
      <c r="R27" s="25"/>
      <c r="S27" s="25"/>
    </row>
    <row r="28" spans="1:19" ht="183.75" x14ac:dyDescent="0.4">
      <c r="B28" s="25"/>
      <c r="C28" s="39" t="s">
        <v>48</v>
      </c>
      <c r="D28" s="24" t="s">
        <v>62</v>
      </c>
      <c r="E28" s="25"/>
      <c r="F28" s="25"/>
      <c r="G28" s="25"/>
      <c r="H28" s="59" t="s">
        <v>67</v>
      </c>
      <c r="I28" s="23" t="s">
        <v>34</v>
      </c>
      <c r="J28" s="45">
        <v>58159.06</v>
      </c>
      <c r="K28" s="45">
        <v>80700</v>
      </c>
      <c r="L28" s="45">
        <v>38377.32</v>
      </c>
      <c r="M28" s="45">
        <v>80289</v>
      </c>
      <c r="N28" s="45">
        <v>95300</v>
      </c>
      <c r="O28" s="45">
        <v>93600</v>
      </c>
      <c r="P28" s="45">
        <v>91800</v>
      </c>
      <c r="Q28" s="25"/>
      <c r="R28" s="25"/>
      <c r="S28" s="25"/>
    </row>
    <row r="29" spans="1:19" ht="183.75" x14ac:dyDescent="0.4">
      <c r="B29" s="25"/>
      <c r="C29" s="39" t="s">
        <v>49</v>
      </c>
      <c r="D29" s="24" t="s">
        <v>50</v>
      </c>
      <c r="E29" s="25"/>
      <c r="F29" s="25"/>
      <c r="G29" s="25"/>
      <c r="H29" s="59" t="s">
        <v>67</v>
      </c>
      <c r="I29" s="23" t="s">
        <v>34</v>
      </c>
      <c r="J29" s="45">
        <v>8075.45</v>
      </c>
      <c r="K29" s="45">
        <v>7000</v>
      </c>
      <c r="L29" s="45">
        <v>4089.21</v>
      </c>
      <c r="M29" s="45">
        <v>7000</v>
      </c>
      <c r="N29" s="45">
        <v>7000</v>
      </c>
      <c r="O29" s="45">
        <v>8000</v>
      </c>
      <c r="P29" s="45">
        <v>9000</v>
      </c>
      <c r="Q29" s="25"/>
      <c r="R29" s="25"/>
      <c r="S29" s="25"/>
    </row>
    <row r="30" spans="1:19" ht="183.75" hidden="1" x14ac:dyDescent="0.4">
      <c r="B30" s="25"/>
      <c r="C30" s="39" t="s">
        <v>51</v>
      </c>
      <c r="D30" s="24" t="s">
        <v>52</v>
      </c>
      <c r="E30" s="25"/>
      <c r="F30" s="25"/>
      <c r="G30" s="25"/>
      <c r="H30" s="59" t="s">
        <v>67</v>
      </c>
      <c r="I30" s="23" t="s">
        <v>36</v>
      </c>
      <c r="J30" s="45"/>
      <c r="K30" s="45"/>
      <c r="L30" s="45"/>
      <c r="M30" s="45"/>
      <c r="N30" s="45"/>
      <c r="O30" s="45"/>
      <c r="P30" s="45"/>
      <c r="Q30" s="25"/>
      <c r="R30" s="25"/>
      <c r="S30" s="25"/>
    </row>
    <row r="31" spans="1:19" ht="116.25" customHeight="1" x14ac:dyDescent="0.4">
      <c r="B31" s="25"/>
      <c r="C31" s="39" t="s">
        <v>86</v>
      </c>
      <c r="D31" s="63" t="s">
        <v>87</v>
      </c>
      <c r="E31" s="25"/>
      <c r="F31" s="25"/>
      <c r="G31" s="25"/>
      <c r="H31" s="62" t="s">
        <v>67</v>
      </c>
      <c r="I31" s="23" t="s">
        <v>37</v>
      </c>
      <c r="J31" s="45">
        <v>95813.97</v>
      </c>
      <c r="K31" s="45"/>
      <c r="L31" s="45">
        <v>1500</v>
      </c>
      <c r="M31" s="45">
        <v>2873</v>
      </c>
      <c r="N31" s="45"/>
      <c r="O31" s="45"/>
      <c r="P31" s="45"/>
      <c r="Q31" s="25"/>
      <c r="R31" s="25"/>
      <c r="S31" s="25"/>
    </row>
    <row r="32" spans="1:19" ht="127.5" customHeight="1" x14ac:dyDescent="0.4">
      <c r="B32" s="25"/>
      <c r="C32" s="39" t="s">
        <v>79</v>
      </c>
      <c r="D32" s="63" t="s">
        <v>88</v>
      </c>
      <c r="E32" s="25"/>
      <c r="F32" s="25"/>
      <c r="G32" s="25"/>
      <c r="H32" s="61" t="s">
        <v>67</v>
      </c>
      <c r="I32" s="23" t="s">
        <v>37</v>
      </c>
      <c r="J32" s="45">
        <v>126882.1</v>
      </c>
      <c r="K32" s="45">
        <v>0</v>
      </c>
      <c r="L32" s="45">
        <v>43003</v>
      </c>
      <c r="M32" s="45">
        <v>43003</v>
      </c>
      <c r="N32" s="45"/>
      <c r="O32" s="45"/>
      <c r="P32" s="45"/>
      <c r="Q32" s="25"/>
      <c r="R32" s="25"/>
      <c r="S32" s="25"/>
    </row>
    <row r="33" spans="2:19" ht="127.5" customHeight="1" x14ac:dyDescent="0.4">
      <c r="B33" s="25"/>
      <c r="C33" s="39" t="s">
        <v>89</v>
      </c>
      <c r="D33" s="64" t="s">
        <v>90</v>
      </c>
      <c r="E33" s="25"/>
      <c r="F33" s="25"/>
      <c r="G33" s="25"/>
      <c r="H33" s="62" t="s">
        <v>67</v>
      </c>
      <c r="I33" s="23" t="s">
        <v>37</v>
      </c>
      <c r="J33" s="45"/>
      <c r="K33" s="45"/>
      <c r="L33" s="45">
        <v>23920.11</v>
      </c>
      <c r="M33" s="45">
        <v>24820.11</v>
      </c>
      <c r="N33" s="45"/>
      <c r="O33" s="45"/>
      <c r="P33" s="45"/>
      <c r="Q33" s="25"/>
      <c r="R33" s="25"/>
      <c r="S33" s="25"/>
    </row>
    <row r="34" spans="2:19" ht="183.75" x14ac:dyDescent="0.4">
      <c r="B34" s="25"/>
      <c r="C34" s="39" t="s">
        <v>75</v>
      </c>
      <c r="D34" s="24" t="s">
        <v>74</v>
      </c>
      <c r="E34" s="25"/>
      <c r="F34" s="25"/>
      <c r="G34" s="25"/>
      <c r="H34" s="60" t="s">
        <v>67</v>
      </c>
      <c r="I34" s="23" t="s">
        <v>37</v>
      </c>
      <c r="J34" s="45"/>
      <c r="K34" s="45"/>
      <c r="L34" s="45"/>
      <c r="M34" s="45"/>
      <c r="N34" s="45"/>
      <c r="O34" s="45"/>
      <c r="P34" s="45"/>
      <c r="Q34" s="25"/>
      <c r="R34" s="25"/>
      <c r="S34" s="25"/>
    </row>
    <row r="35" spans="2:19" ht="183.75" x14ac:dyDescent="0.4">
      <c r="B35" s="25"/>
      <c r="C35" s="39" t="s">
        <v>68</v>
      </c>
      <c r="D35" s="24" t="s">
        <v>53</v>
      </c>
      <c r="E35" s="25"/>
      <c r="F35" s="25"/>
      <c r="G35" s="25"/>
      <c r="H35" s="59" t="s">
        <v>67</v>
      </c>
      <c r="I35" s="23" t="s">
        <v>37</v>
      </c>
      <c r="J35" s="45">
        <v>1141900</v>
      </c>
      <c r="K35" s="45">
        <v>3743900</v>
      </c>
      <c r="L35" s="45">
        <v>3146510</v>
      </c>
      <c r="M35" s="45">
        <v>3770500</v>
      </c>
      <c r="N35" s="45">
        <v>4101100</v>
      </c>
      <c r="O35" s="45">
        <v>1163564</v>
      </c>
      <c r="P35" s="45">
        <v>870710</v>
      </c>
      <c r="Q35" s="25"/>
      <c r="R35" s="25"/>
      <c r="S35" s="25"/>
    </row>
    <row r="36" spans="2:19" ht="183.75" x14ac:dyDescent="0.4">
      <c r="B36" s="25"/>
      <c r="C36" s="39" t="s">
        <v>69</v>
      </c>
      <c r="D36" s="41" t="s">
        <v>56</v>
      </c>
      <c r="E36" s="25"/>
      <c r="F36" s="25"/>
      <c r="G36" s="25"/>
      <c r="H36" s="59" t="s">
        <v>67</v>
      </c>
      <c r="I36" s="42" t="s">
        <v>57</v>
      </c>
      <c r="J36" s="45">
        <v>100</v>
      </c>
      <c r="K36" s="45">
        <v>100</v>
      </c>
      <c r="L36" s="45">
        <v>100</v>
      </c>
      <c r="M36" s="45">
        <v>100</v>
      </c>
      <c r="N36" s="45">
        <v>100</v>
      </c>
      <c r="O36" s="45"/>
      <c r="P36" s="45"/>
      <c r="Q36" s="25"/>
      <c r="R36" s="25"/>
      <c r="S36" s="25"/>
    </row>
    <row r="37" spans="2:19" ht="183.75" x14ac:dyDescent="0.4">
      <c r="B37" s="25"/>
      <c r="C37" s="39" t="s">
        <v>70</v>
      </c>
      <c r="D37" s="24" t="s">
        <v>54</v>
      </c>
      <c r="E37" s="25"/>
      <c r="F37" s="25"/>
      <c r="G37" s="25"/>
      <c r="H37" s="59" t="s">
        <v>67</v>
      </c>
      <c r="I37" s="23" t="s">
        <v>37</v>
      </c>
      <c r="J37" s="45">
        <v>106301.25</v>
      </c>
      <c r="K37" s="45">
        <v>109965</v>
      </c>
      <c r="L37" s="45">
        <v>109965</v>
      </c>
      <c r="M37" s="45">
        <v>109965</v>
      </c>
      <c r="N37" s="45">
        <v>113807</v>
      </c>
      <c r="O37" s="45">
        <v>117655</v>
      </c>
      <c r="P37" s="45">
        <v>121824</v>
      </c>
      <c r="Q37" s="25"/>
      <c r="R37" s="25"/>
      <c r="S37" s="25"/>
    </row>
    <row r="38" spans="2:19" ht="183.75" x14ac:dyDescent="0.4">
      <c r="B38" s="25"/>
      <c r="C38" s="39" t="s">
        <v>71</v>
      </c>
      <c r="D38" s="24" t="s">
        <v>58</v>
      </c>
      <c r="E38" s="25"/>
      <c r="F38" s="25"/>
      <c r="G38" s="25"/>
      <c r="H38" s="59" t="s">
        <v>67</v>
      </c>
      <c r="I38" s="23" t="s">
        <v>37</v>
      </c>
      <c r="J38" s="45">
        <v>4509752.99</v>
      </c>
      <c r="K38" s="45">
        <v>1850000</v>
      </c>
      <c r="L38" s="45">
        <v>28400</v>
      </c>
      <c r="M38" s="45">
        <v>28400</v>
      </c>
      <c r="N38" s="45">
        <v>0</v>
      </c>
      <c r="O38" s="45">
        <v>0</v>
      </c>
      <c r="P38" s="45">
        <v>0</v>
      </c>
      <c r="Q38" s="25"/>
      <c r="R38" s="25"/>
      <c r="S38" s="25"/>
    </row>
    <row r="39" spans="2:19" ht="183.75" x14ac:dyDescent="0.4">
      <c r="B39" s="25"/>
      <c r="C39" s="39" t="s">
        <v>72</v>
      </c>
      <c r="D39" s="24" t="s">
        <v>63</v>
      </c>
      <c r="E39" s="25"/>
      <c r="F39" s="25"/>
      <c r="G39" s="25"/>
      <c r="H39" s="59" t="s">
        <v>67</v>
      </c>
      <c r="I39" s="23" t="s">
        <v>37</v>
      </c>
      <c r="J39" s="45"/>
      <c r="K39" s="45"/>
      <c r="L39" s="56">
        <v>0</v>
      </c>
      <c r="M39" s="45">
        <v>0</v>
      </c>
      <c r="N39" s="45"/>
      <c r="O39" s="45"/>
      <c r="P39" s="45"/>
      <c r="Q39" s="25"/>
      <c r="R39" s="25"/>
      <c r="S39" s="25"/>
    </row>
    <row r="40" spans="2:19" ht="183.75" x14ac:dyDescent="0.4">
      <c r="B40" s="25"/>
      <c r="C40" s="39" t="s">
        <v>73</v>
      </c>
      <c r="D40" s="24" t="s">
        <v>55</v>
      </c>
      <c r="E40" s="25"/>
      <c r="F40" s="25"/>
      <c r="G40" s="25"/>
      <c r="H40" s="59" t="s">
        <v>67</v>
      </c>
      <c r="I40" s="23" t="s">
        <v>37</v>
      </c>
      <c r="J40" s="45">
        <v>165000</v>
      </c>
      <c r="K40" s="45"/>
      <c r="L40" s="56">
        <v>1646418.66</v>
      </c>
      <c r="M40" s="45">
        <v>2037342.75</v>
      </c>
      <c r="N40" s="45">
        <v>1595700</v>
      </c>
      <c r="O40" s="45"/>
      <c r="P40" s="45"/>
      <c r="Q40" s="25"/>
      <c r="R40" s="25"/>
      <c r="S40" s="25"/>
    </row>
    <row r="41" spans="2:19" x14ac:dyDescent="0.4">
      <c r="B41" s="90"/>
      <c r="C41" s="77" t="s">
        <v>91</v>
      </c>
      <c r="D41" s="93" t="s">
        <v>92</v>
      </c>
      <c r="E41" s="55"/>
      <c r="F41" s="50"/>
      <c r="G41" s="50"/>
      <c r="H41" s="73" t="s">
        <v>67</v>
      </c>
      <c r="I41" s="95" t="s">
        <v>37</v>
      </c>
      <c r="J41" s="65">
        <v>-39150.36</v>
      </c>
      <c r="K41" s="65"/>
      <c r="L41" s="89"/>
      <c r="M41" s="65"/>
      <c r="N41" s="65"/>
      <c r="O41" s="97"/>
      <c r="P41" s="65"/>
      <c r="Q41" s="48"/>
      <c r="R41" s="48"/>
      <c r="S41" s="48"/>
    </row>
    <row r="42" spans="2:19" ht="168.75" customHeight="1" x14ac:dyDescent="0.4">
      <c r="B42" s="91"/>
      <c r="C42" s="92"/>
      <c r="D42" s="94"/>
      <c r="E42" s="55"/>
      <c r="F42" s="50"/>
      <c r="G42" s="50"/>
      <c r="H42" s="92"/>
      <c r="I42" s="92"/>
      <c r="J42" s="96"/>
      <c r="K42" s="96"/>
      <c r="L42" s="89">
        <v>-68707.850000000006</v>
      </c>
      <c r="M42" s="96"/>
      <c r="N42" s="96"/>
      <c r="O42" s="92"/>
      <c r="P42" s="96"/>
      <c r="Q42" s="48"/>
      <c r="R42" s="48"/>
      <c r="S42" s="48"/>
    </row>
    <row r="43" spans="2:19" x14ac:dyDescent="0.4">
      <c r="B43" s="54"/>
      <c r="C43" s="77" t="s">
        <v>64</v>
      </c>
      <c r="D43" s="49"/>
      <c r="E43" s="55"/>
      <c r="F43" s="50"/>
      <c r="G43" s="50"/>
      <c r="H43" s="43"/>
      <c r="I43" s="52"/>
      <c r="J43" s="65">
        <f>SUM(J19:J41)</f>
        <v>6628995.6699999999</v>
      </c>
      <c r="K43" s="65">
        <f t="shared" ref="J43:P43" si="0">SUM(K19:K40)</f>
        <v>6290255</v>
      </c>
      <c r="L43" s="65">
        <f>SUM(L19:L42)</f>
        <v>5371456.5800000001</v>
      </c>
      <c r="M43" s="87">
        <f t="shared" si="0"/>
        <v>6603293.75</v>
      </c>
      <c r="N43" s="65">
        <f t="shared" si="0"/>
        <v>6407357</v>
      </c>
      <c r="O43" s="65">
        <f t="shared" si="0"/>
        <v>1896569</v>
      </c>
      <c r="P43" s="65">
        <f t="shared" si="0"/>
        <v>1629834</v>
      </c>
      <c r="Q43" s="48"/>
      <c r="R43" s="48"/>
      <c r="S43" s="48"/>
    </row>
    <row r="44" spans="2:19" x14ac:dyDescent="0.4">
      <c r="B44" s="53"/>
      <c r="C44" s="78"/>
      <c r="D44" s="53"/>
      <c r="E44" s="31"/>
      <c r="F44" s="31"/>
      <c r="G44" s="31"/>
      <c r="H44" s="53"/>
      <c r="I44" s="51"/>
      <c r="J44" s="66"/>
      <c r="K44" s="66"/>
      <c r="L44" s="66"/>
      <c r="M44" s="88"/>
      <c r="N44" s="66"/>
      <c r="O44" s="66"/>
      <c r="P44" s="66"/>
    </row>
    <row r="45" spans="2:19" ht="138.75" customHeight="1" x14ac:dyDescent="0.4">
      <c r="B45" s="28" t="s">
        <v>0</v>
      </c>
      <c r="D45" s="1" t="s">
        <v>76</v>
      </c>
      <c r="E45" s="29"/>
      <c r="F45" s="30"/>
      <c r="G45" s="31"/>
      <c r="H45" s="31"/>
      <c r="L45" s="58"/>
      <c r="M45" s="57"/>
      <c r="N45" s="34"/>
      <c r="O45" s="31" t="s">
        <v>77</v>
      </c>
      <c r="P45" s="32"/>
      <c r="Q45" s="32"/>
      <c r="R45" s="32"/>
      <c r="S45" s="33"/>
    </row>
    <row r="46" spans="2:19" x14ac:dyDescent="0.4">
      <c r="D46" s="83" t="s">
        <v>1</v>
      </c>
      <c r="E46" s="83"/>
      <c r="F46" s="83"/>
      <c r="G46" s="83"/>
      <c r="H46" s="34"/>
      <c r="J46" s="84" t="s">
        <v>2</v>
      </c>
      <c r="K46" s="84"/>
      <c r="L46" s="35"/>
      <c r="M46" s="85" t="s">
        <v>3</v>
      </c>
      <c r="N46" s="86"/>
      <c r="O46" s="85"/>
      <c r="P46" s="85"/>
      <c r="Q46" s="85"/>
      <c r="R46" s="85"/>
      <c r="S46" s="85"/>
    </row>
    <row r="50" spans="2:19" hidden="1" x14ac:dyDescent="0.4">
      <c r="B50" s="79" t="s">
        <v>7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2:19" hidden="1" x14ac:dyDescent="0.4"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2:19" hidden="1" x14ac:dyDescent="0.4">
      <c r="B52" s="79" t="s">
        <v>8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2:19" hidden="1" x14ac:dyDescent="0.4">
      <c r="B53" s="79" t="s">
        <v>12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2:19" x14ac:dyDescent="0.4">
      <c r="B54" s="5"/>
    </row>
    <row r="354268" spans="14:14" x14ac:dyDescent="0.4">
      <c r="N354268" s="1" t="s">
        <v>41</v>
      </c>
    </row>
  </sheetData>
  <mergeCells count="40">
    <mergeCell ref="M41:M42"/>
    <mergeCell ref="N41:N42"/>
    <mergeCell ref="O41:O42"/>
    <mergeCell ref="P41:P42"/>
    <mergeCell ref="H41:H42"/>
    <mergeCell ref="I41:I42"/>
    <mergeCell ref="J41:J42"/>
    <mergeCell ref="K41:K42"/>
    <mergeCell ref="B50:S51"/>
    <mergeCell ref="B52:S52"/>
    <mergeCell ref="B53:S53"/>
    <mergeCell ref="K16:K17"/>
    <mergeCell ref="L16:L17"/>
    <mergeCell ref="M16:M17"/>
    <mergeCell ref="N16:P16"/>
    <mergeCell ref="Q16:S16"/>
    <mergeCell ref="D46:G46"/>
    <mergeCell ref="J46:K46"/>
    <mergeCell ref="M46:S46"/>
    <mergeCell ref="J43:J44"/>
    <mergeCell ref="K43:K44"/>
    <mergeCell ref="L43:L44"/>
    <mergeCell ref="M43:M44"/>
    <mergeCell ref="N43:N44"/>
    <mergeCell ref="O43:O44"/>
    <mergeCell ref="P43:P44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  <mergeCell ref="C43:C44"/>
    <mergeCell ref="B41:B42"/>
    <mergeCell ref="C41:C42"/>
    <mergeCell ref="D41:D42"/>
  </mergeCells>
  <pageMargins left="0.35433070866141736" right="0.23622047244094491" top="0.35433070866141736" bottom="0.35433070866141736" header="0.31496062992125984" footer="0.31496062992125984"/>
  <pageSetup paperSize="8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я</cp:lastModifiedBy>
  <cp:lastPrinted>2021-11-29T08:39:43Z</cp:lastPrinted>
  <dcterms:created xsi:type="dcterms:W3CDTF">2017-09-22T07:03:09Z</dcterms:created>
  <dcterms:modified xsi:type="dcterms:W3CDTF">2021-11-29T08:40:52Z</dcterms:modified>
</cp:coreProperties>
</file>